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827"/>
  <workbookPr/>
  <mc:AlternateContent xmlns:mc="http://schemas.openxmlformats.org/markup-compatibility/2006">
    <mc:Choice Requires="x15">
      <x15ac:absPath xmlns:x15ac="http://schemas.microsoft.com/office/spreadsheetml/2010/11/ac" url="Z:\public\Муниципальный заказ 2026\А капремонт Калинина, 10\На сайт\НМЦК\"/>
    </mc:Choice>
  </mc:AlternateContent>
  <xr:revisionPtr revIDLastSave="0" documentId="13_ncr:1_{9E0E8694-F7C9-4EB4-8980-1C146E6CE12E}" xr6:coauthVersionLast="37" xr6:coauthVersionMax="37" xr10:uidLastSave="{00000000-0000-0000-0000-000000000000}"/>
  <bookViews>
    <workbookView xWindow="0" yWindow="0" windowWidth="23040" windowHeight="9060" xr2:uid="{00000000-000D-0000-FFFF-FFFF00000000}"/>
  </bookViews>
  <sheets>
    <sheet name="ул. Калинина, 10. Ремонт ГВС. -" sheetId="1" r:id="rId1"/>
  </sheets>
  <definedNames>
    <definedName name="_xlnm.Print_Titles" localSheetId="0">'ул. Калинина, 10. Ремонт ГВС. -'!$9:$9</definedName>
    <definedName name="_xlnm.Print_Area" localSheetId="0">'ул. Калинина, 10. Ремонт ГВС. -'!$A$1:$H$44</definedName>
  </definedNames>
  <calcPr calcId="179021"/>
</workbook>
</file>

<file path=xl/calcChain.xml><?xml version="1.0" encoding="utf-8"?>
<calcChain xmlns="http://schemas.openxmlformats.org/spreadsheetml/2006/main">
  <c r="A38" i="1" l="1"/>
  <c r="A37" i="1"/>
  <c r="A36" i="1"/>
  <c r="A35" i="1"/>
  <c r="A34" i="1"/>
  <c r="A33" i="1"/>
  <c r="A32" i="1"/>
  <c r="A31" i="1"/>
  <c r="A30" i="1"/>
  <c r="A29" i="1"/>
  <c r="A28" i="1"/>
  <c r="A27" i="1"/>
  <c r="A26" i="1"/>
  <c r="A25" i="1"/>
  <c r="A24" i="1"/>
  <c r="A23" i="1"/>
  <c r="A22" i="1"/>
  <c r="A21" i="1"/>
  <c r="A20" i="1"/>
  <c r="A19" i="1"/>
  <c r="A18" i="1"/>
  <c r="A17" i="1"/>
  <c r="A16" i="1"/>
  <c r="A15" i="1"/>
  <c r="A14" i="1"/>
  <c r="A12" i="1"/>
  <c r="A11" i="1"/>
</calcChain>
</file>

<file path=xl/sharedStrings.xml><?xml version="1.0" encoding="utf-8"?>
<sst xmlns="http://schemas.openxmlformats.org/spreadsheetml/2006/main" count="157" uniqueCount="81">
  <si>
    <t>Ведомость объёмов работ</t>
  </si>
  <si>
    <t>№ п/п</t>
  </si>
  <si>
    <t>№ в ЛСР</t>
  </si>
  <si>
    <t>Наименование работ</t>
  </si>
  <si>
    <t>Ед.
изм.</t>
  </si>
  <si>
    <t>Кол-во</t>
  </si>
  <si>
    <t>Ссылки на чертежи</t>
  </si>
  <si>
    <t>Формула расчёта, расчёт объёмов работ и расхода материалов</t>
  </si>
  <si>
    <t>Раздел 1. Демонтаж</t>
  </si>
  <si>
    <t>1</t>
  </si>
  <si>
    <t>Разборка трубопроводов из водогазопроводных труб диаметром: до 25 мм</t>
  </si>
  <si>
    <t>м</t>
  </si>
  <si>
    <t xml:space="preserve">1 </t>
  </si>
  <si>
    <t>2</t>
  </si>
  <si>
    <t>Разборка трубопроводов из водогазопроводных труб диаметром: свыше 40 до 50 мм</t>
  </si>
  <si>
    <t>Раздел 2. Горячее водоснабжение Т3</t>
  </si>
  <si>
    <t>3</t>
  </si>
  <si>
    <t>Сборка узла трубопровода водоснабжения и отопления из многослойного полипропилена, армированного стекловолокном, раструбная сварка, наружный диаметр: 20 мм</t>
  </si>
  <si>
    <t>соединений</t>
  </si>
  <si>
    <t>4</t>
  </si>
  <si>
    <t>Прокладка внутренних трубопроводов водоснабжения и отопления из многослойных полипропиленовых труб, из заранее собранных узлов, наружным диаметром: 20 мм</t>
  </si>
  <si>
    <t>5</t>
  </si>
  <si>
    <t>Трубы полипропиленовые ПП-Р, номинальное давление 2,5 МПа, номинальный наружный диаметр 20 мм</t>
  </si>
  <si>
    <t xml:space="preserve"> </t>
  </si>
  <si>
    <t>6</t>
  </si>
  <si>
    <t>Кран шаровый полипропиленовый PPRC PN20, диаметром: 20 мм</t>
  </si>
  <si>
    <t>шт</t>
  </si>
  <si>
    <t>7</t>
  </si>
  <si>
    <t>Угольник 90° из сополимера полипропилена РР-R тип 3 (PRC-R), наружный диаметр 20 мм</t>
  </si>
  <si>
    <t>8</t>
  </si>
  <si>
    <t>Сборка узла трубопровода водоснабжения и отопления из многослойного полипропилена, армированного стекловолокном, раструбная сварка, наружный диаметр: 32 мм</t>
  </si>
  <si>
    <t>9</t>
  </si>
  <si>
    <t>Прокладка внутренних трубопроводов водоснабжения и отопления из многослойных полипропиленовых труб, из заранее собранных узлов, наружным диаметром: 32 мм</t>
  </si>
  <si>
    <t>10</t>
  </si>
  <si>
    <t>Трубы полипропиленовые ПП-Р, номинальное давление 2,5 МПа, номинальный наружный диаметр 32 мм</t>
  </si>
  <si>
    <t>11</t>
  </si>
  <si>
    <t>Тройник полипропиленовый переходной, диаметр 32х20х32 мм</t>
  </si>
  <si>
    <t>12</t>
  </si>
  <si>
    <t>Угольник 90° из сополимера полипропилена РР-R тип 3 (PRC-R), наружный диаметр 40мм (32 прим.)</t>
  </si>
  <si>
    <t>13</t>
  </si>
  <si>
    <t>Кран шаровый полипропиленовый PPRC PN20, диаметром: 32 мм</t>
  </si>
  <si>
    <t>14</t>
  </si>
  <si>
    <t>Сборка узла трубопровода водоснабжения и отопления из многослойного полипропилена, армированного стекловолокном, раструбная сварка, наружный диаметр: 63 мм</t>
  </si>
  <si>
    <t>15</t>
  </si>
  <si>
    <t>Прокладка внутренних трубопроводов водоснабжения и отопления из многослойных полипропиленовых труб, из заранее собранных узлов, наружным диаметром: 63 мм</t>
  </si>
  <si>
    <t>16</t>
  </si>
  <si>
    <t>Трубы полипропиленовые ПП-Р, номинальное давление 2,5 МПа, номинальный наружный диаметр 63 мм</t>
  </si>
  <si>
    <t>17</t>
  </si>
  <si>
    <t>Тройник полипропиленовый огнеупорный для внутренних противопожарных водопроводов и систем пожаротушения, диаметр 63 мм</t>
  </si>
  <si>
    <t>18</t>
  </si>
  <si>
    <t>Кран шаровый полипропиленовый PPRC PN20, диаметром: 63 мм</t>
  </si>
  <si>
    <t>19</t>
  </si>
  <si>
    <t>Угольник 90° из сополимера полипропилена РР-R тип 3 (PRC-R), наружный диаметр 63мм</t>
  </si>
  <si>
    <t>20</t>
  </si>
  <si>
    <t>Муфта полипропиленовая переходная, номинальный наружный диаметр 63х32 мм</t>
  </si>
  <si>
    <t>21</t>
  </si>
  <si>
    <t>Установка манометров: с трехходовым краном</t>
  </si>
  <si>
    <t>компл</t>
  </si>
  <si>
    <t>22</t>
  </si>
  <si>
    <t>Манометр с трехходовым краном, диаметр корпуса 100 мм, класс точности 2,5</t>
  </si>
  <si>
    <t>23</t>
  </si>
  <si>
    <t>Установка водоподогревателей скоростных односекционных поверхностью нагрева одной секции: до 30 м2</t>
  </si>
  <si>
    <t>24</t>
  </si>
  <si>
    <t>Теплообменник</t>
  </si>
  <si>
    <t>25</t>
  </si>
  <si>
    <t>Изоляция изделиями из вспененного каучука, вспененного полиэтилена трубопроводов наружным диметром: до 160 мм трубками</t>
  </si>
  <si>
    <t>26</t>
  </si>
  <si>
    <t>Трубки теплоизоляционные из вспененного полиэтилена типа THERMAFLEX FRZ толщиной: 9 мм, диаметром 63 мм</t>
  </si>
  <si>
    <t>27</t>
  </si>
  <si>
    <t>Трубки теплоизоляционные из вспененного полиэтилена типа THERMAFLEX FRZ толщиной: 6 мм, диаметром 35 мм</t>
  </si>
  <si>
    <t>(Дедюхина А. В.)</t>
  </si>
  <si>
    <t/>
  </si>
  <si>
    <t>Система водоснабжения</t>
  </si>
  <si>
    <t>24+60</t>
  </si>
  <si>
    <t>25*2+12*2</t>
  </si>
  <si>
    <t>24*3+8*2+4*2</t>
  </si>
  <si>
    <t>3*3+3*2+5*2+4*2</t>
  </si>
  <si>
    <t>48+33</t>
  </si>
  <si>
    <t>48*1,1</t>
  </si>
  <si>
    <t>33*1,1</t>
  </si>
  <si>
    <t>Выполнение работ по капитальному ремонту внутридомовой инженерной системы горячего водоснабжения многоквартирного дома № 10 по ул. Калинина в городе Рубцовске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</si>
</sst>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0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b/>
      <sz val="9"/>
      <color rgb="FF000000"/>
      <name val="Arial"/>
      <charset val="204"/>
    </font>
    <font>
      <sz val="8"/>
      <name val="Arial"/>
      <charset val="204"/>
    </font>
    <font>
      <i/>
      <sz val="8"/>
      <name val="Arial"/>
      <charset val="204"/>
    </font>
    <font>
      <b/>
      <sz val="8"/>
      <color rgb="FF000000"/>
      <name val="Arial"/>
      <charset val="204"/>
    </font>
    <font>
      <sz val="8"/>
      <color rgb="FF000000"/>
      <name val="Arial"/>
      <family val="2"/>
      <charset val="204"/>
    </font>
    <font>
      <b/>
      <sz val="14"/>
      <color rgb="FF000000"/>
      <name val="Arial"/>
      <family val="2"/>
      <charset val="204"/>
    </font>
    <font>
      <sz val="11"/>
      <color rgb="FF000000"/>
      <name val="Arial"/>
      <family val="2"/>
      <charset val="204"/>
    </font>
    <font>
      <u/>
      <sz val="11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indexed="64"/>
      </bottom>
      <diagonal/>
    </border>
  </borders>
  <cellStyleXfs count="1">
    <xf numFmtId="0" fontId="0" fillId="0" borderId="0"/>
  </cellStyleXfs>
  <cellXfs count="44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left" vertical="center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vertical="center"/>
    </xf>
    <xf numFmtId="49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49" fontId="1" fillId="0" borderId="1" xfId="0" applyNumberFormat="1" applyFont="1" applyFill="1" applyBorder="1" applyAlignment="1" applyProtection="1">
      <alignment horizontal="center" vertical="center"/>
    </xf>
    <xf numFmtId="0" fontId="1" fillId="0" borderId="1" xfId="0" applyNumberFormat="1" applyFont="1" applyFill="1" applyBorder="1" applyAlignment="1" applyProtection="1">
      <alignment horizontal="center" vertical="center"/>
    </xf>
    <xf numFmtId="0" fontId="2" fillId="0" borderId="0" xfId="0" applyNumberFormat="1" applyFont="1" applyFill="1" applyBorder="1" applyAlignment="1" applyProtection="1">
      <alignment horizontal="left" vertical="center" wrapText="1"/>
    </xf>
    <xf numFmtId="0" fontId="1" fillId="0" borderId="1" xfId="0" applyNumberFormat="1" applyFont="1" applyFill="1" applyBorder="1" applyAlignment="1" applyProtection="1">
      <alignment horizontal="center" vertical="top"/>
    </xf>
    <xf numFmtId="49" fontId="1" fillId="0" borderId="1" xfId="0" applyNumberFormat="1" applyFont="1" applyFill="1" applyBorder="1" applyAlignment="1" applyProtection="1">
      <alignment horizontal="center" vertical="top" wrapText="1"/>
    </xf>
    <xf numFmtId="0" fontId="1" fillId="0" borderId="1" xfId="0" applyNumberFormat="1" applyFont="1" applyFill="1" applyBorder="1" applyAlignment="1" applyProtection="1">
      <alignment horizontal="left" vertical="top" wrapText="1"/>
    </xf>
    <xf numFmtId="0" fontId="1" fillId="0" borderId="1" xfId="0" applyNumberFormat="1" applyFont="1" applyFill="1" applyBorder="1" applyAlignment="1" applyProtection="1">
      <alignment horizontal="center" vertical="top" wrapText="1"/>
    </xf>
    <xf numFmtId="0" fontId="1" fillId="0" borderId="1" xfId="0" applyNumberFormat="1" applyFont="1" applyFill="1" applyBorder="1" applyAlignment="1" applyProtection="1">
      <alignment horizontal="right" vertical="top" wrapText="1"/>
    </xf>
    <xf numFmtId="164" fontId="1" fillId="0" borderId="1" xfId="0" applyNumberFormat="1" applyFont="1" applyFill="1" applyBorder="1" applyAlignment="1" applyProtection="1">
      <alignment horizontal="right" vertical="top" wrapText="1"/>
    </xf>
    <xf numFmtId="1" fontId="1" fillId="0" borderId="1" xfId="0" applyNumberFormat="1" applyFont="1" applyFill="1" applyBorder="1" applyAlignment="1" applyProtection="1">
      <alignment horizontal="right" vertical="top" wrapText="1"/>
    </xf>
    <xf numFmtId="0" fontId="1" fillId="0" borderId="4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left" vertical="center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horizontal="right"/>
    </xf>
    <xf numFmtId="0" fontId="5" fillId="0" borderId="0" xfId="0" applyNumberFormat="1" applyFont="1" applyFill="1" applyBorder="1" applyAlignment="1" applyProtection="1">
      <alignment vertical="top" wrapText="1"/>
    </xf>
    <xf numFmtId="49" fontId="6" fillId="0" borderId="0" xfId="0" applyNumberFormat="1" applyFont="1" applyFill="1" applyBorder="1" applyAlignment="1" applyProtection="1"/>
    <xf numFmtId="0" fontId="6" fillId="0" borderId="0" xfId="0" applyNumberFormat="1" applyFont="1" applyFill="1" applyBorder="1" applyAlignment="1" applyProtection="1"/>
    <xf numFmtId="0" fontId="6" fillId="0" borderId="0" xfId="0" applyNumberFormat="1" applyFont="1" applyFill="1" applyBorder="1" applyAlignment="1" applyProtection="1">
      <alignment horizontal="left" vertical="center" wrapText="1"/>
    </xf>
    <xf numFmtId="0" fontId="6" fillId="0" borderId="0" xfId="0" applyNumberFormat="1" applyFont="1" applyFill="1" applyBorder="1" applyAlignment="1" applyProtection="1">
      <alignment horizontal="left" vertical="top" wrapText="1"/>
    </xf>
    <xf numFmtId="0" fontId="6" fillId="0" borderId="0" xfId="0" applyNumberFormat="1" applyFont="1" applyFill="1" applyBorder="1" applyAlignment="1" applyProtection="1">
      <alignment horizontal="right" vertical="top" wrapText="1"/>
    </xf>
    <xf numFmtId="0" fontId="4" fillId="0" borderId="4" xfId="0" applyNumberFormat="1" applyFont="1" applyFill="1" applyBorder="1" applyAlignment="1" applyProtection="1">
      <alignment horizontal="center" vertical="top"/>
    </xf>
    <xf numFmtId="0" fontId="7" fillId="0" borderId="0" xfId="0" applyNumberFormat="1" applyFont="1" applyFill="1" applyBorder="1" applyAlignment="1" applyProtection="1">
      <alignment horizontal="center"/>
    </xf>
    <xf numFmtId="0" fontId="8" fillId="0" borderId="5" xfId="0" applyNumberFormat="1" applyFont="1" applyFill="1" applyBorder="1" applyAlignment="1" applyProtection="1">
      <alignment horizontal="center" wrapText="1"/>
    </xf>
    <xf numFmtId="0" fontId="3" fillId="0" borderId="5" xfId="0" applyNumberFormat="1" applyFont="1" applyFill="1" applyBorder="1" applyAlignment="1" applyProtection="1">
      <alignment horizontal="left" vertical="top" wrapText="1"/>
    </xf>
    <xf numFmtId="0" fontId="3" fillId="0" borderId="5" xfId="0" applyNumberFormat="1" applyFont="1" applyFill="1" applyBorder="1" applyAlignment="1" applyProtection="1">
      <alignment horizontal="right" vertical="top" wrapText="1"/>
    </xf>
    <xf numFmtId="0" fontId="8" fillId="0" borderId="6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 vertical="center"/>
    </xf>
    <xf numFmtId="0" fontId="2" fillId="0" borderId="1" xfId="0" applyNumberFormat="1" applyFont="1" applyFill="1" applyBorder="1" applyAlignment="1" applyProtection="1">
      <alignment horizontal="left" vertical="center" wrapText="1"/>
    </xf>
    <xf numFmtId="0" fontId="9" fillId="0" borderId="5" xfId="0" applyNumberFormat="1" applyFont="1" applyFill="1" applyBorder="1" applyAlignment="1" applyProtection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E45"/>
  <sheetViews>
    <sheetView tabSelected="1" zoomScaleNormal="100" workbookViewId="0">
      <selection activeCell="G47" sqref="G47"/>
    </sheetView>
  </sheetViews>
  <sheetFormatPr defaultColWidth="9.109375" defaultRowHeight="11.25" customHeight="1" x14ac:dyDescent="0.2"/>
  <cols>
    <col min="1" max="1" width="5.6640625" style="1" customWidth="1"/>
    <col min="2" max="2" width="5.6640625" style="2" customWidth="1"/>
    <col min="3" max="3" width="34.88671875" style="2" customWidth="1"/>
    <col min="4" max="4" width="7.33203125" style="2" customWidth="1"/>
    <col min="5" max="5" width="12.33203125" style="2" customWidth="1"/>
    <col min="6" max="6" width="8.5546875" style="2" customWidth="1"/>
    <col min="7" max="7" width="13.88671875" style="2" customWidth="1"/>
    <col min="8" max="8" width="18.5546875" style="2" customWidth="1"/>
    <col min="9" max="9" width="8.109375" style="2" hidden="1" customWidth="1"/>
    <col min="10" max="10" width="8.5546875" style="2" customWidth="1"/>
    <col min="11" max="11" width="10" style="2" customWidth="1"/>
    <col min="12" max="12" width="7.88671875" style="2" customWidth="1"/>
    <col min="13" max="13" width="9.6640625" style="2" customWidth="1"/>
    <col min="14" max="14" width="11" style="2" hidden="1" customWidth="1"/>
    <col min="15" max="15" width="14.33203125" style="2" customWidth="1"/>
    <col min="16" max="18" width="9.109375" style="2"/>
    <col min="19" max="19" width="107.88671875" style="3" hidden="1" customWidth="1"/>
    <col min="20" max="22" width="49.44140625" style="4" hidden="1" customWidth="1"/>
    <col min="23" max="25" width="47" style="5" hidden="1" customWidth="1"/>
    <col min="26" max="28" width="49.44140625" style="4" hidden="1" customWidth="1"/>
    <col min="29" max="31" width="47" style="5" hidden="1" customWidth="1"/>
    <col min="32" max="16384" width="9.109375" style="2"/>
  </cols>
  <sheetData>
    <row r="1" spans="1:27" s="29" customFormat="1" ht="11.25" customHeight="1" x14ac:dyDescent="0.2">
      <c r="A1" s="28"/>
      <c r="N1" s="30"/>
      <c r="O1" s="30"/>
      <c r="P1" s="31"/>
      <c r="Q1" s="31"/>
      <c r="R1" s="31"/>
      <c r="S1" s="32"/>
      <c r="T1" s="32"/>
      <c r="U1" s="32"/>
      <c r="V1" s="31"/>
      <c r="W1" s="31"/>
      <c r="X1" s="31"/>
      <c r="Y1" s="32"/>
      <c r="Z1" s="32"/>
      <c r="AA1" s="32"/>
    </row>
    <row r="2" spans="1:27" s="29" customFormat="1" ht="11.25" customHeight="1" x14ac:dyDescent="0.2">
      <c r="A2" s="28"/>
      <c r="N2" s="30"/>
      <c r="O2" s="30"/>
      <c r="P2" s="31"/>
      <c r="Q2" s="31"/>
      <c r="R2" s="31"/>
      <c r="S2" s="32"/>
      <c r="T2" s="32"/>
      <c r="U2" s="32"/>
      <c r="V2" s="31"/>
      <c r="W2" s="31"/>
      <c r="X2" s="31"/>
      <c r="Y2" s="32"/>
      <c r="Z2" s="32"/>
      <c r="AA2" s="32"/>
    </row>
    <row r="3" spans="1:27" s="29" customFormat="1" ht="11.25" customHeight="1" x14ac:dyDescent="0.2">
      <c r="A3" s="28"/>
      <c r="N3" s="30"/>
      <c r="O3" s="30"/>
      <c r="P3" s="31"/>
      <c r="Q3" s="31"/>
      <c r="R3" s="31"/>
      <c r="S3" s="32"/>
      <c r="T3" s="32"/>
      <c r="U3" s="32"/>
      <c r="V3" s="31"/>
      <c r="W3" s="31"/>
      <c r="X3" s="31"/>
      <c r="Y3" s="32"/>
      <c r="Z3" s="32"/>
      <c r="AA3" s="32"/>
    </row>
    <row r="4" spans="1:27" customFormat="1" ht="17.399999999999999" x14ac:dyDescent="0.3">
      <c r="A4" s="34" t="s">
        <v>0</v>
      </c>
      <c r="B4" s="34"/>
      <c r="C4" s="34"/>
      <c r="D4" s="34"/>
      <c r="E4" s="34"/>
      <c r="F4" s="34"/>
      <c r="G4" s="34"/>
      <c r="H4" s="34"/>
    </row>
    <row r="5" spans="1:27" customFormat="1" ht="30.75" customHeight="1" x14ac:dyDescent="0.3">
      <c r="A5" s="43" t="s">
        <v>80</v>
      </c>
      <c r="B5" s="35"/>
      <c r="C5" s="35"/>
      <c r="D5" s="35"/>
      <c r="E5" s="35"/>
      <c r="F5" s="35"/>
      <c r="G5" s="35"/>
      <c r="H5" s="35"/>
    </row>
    <row r="6" spans="1:27" customFormat="1" ht="23.25" customHeight="1" x14ac:dyDescent="0.3">
      <c r="A6" s="38" t="s">
        <v>72</v>
      </c>
      <c r="B6" s="38"/>
      <c r="C6" s="38"/>
      <c r="D6" s="38"/>
      <c r="E6" s="38"/>
      <c r="F6" s="38"/>
      <c r="G6" s="38"/>
      <c r="H6" s="38"/>
    </row>
    <row r="7" spans="1:27" customFormat="1" ht="9.75" customHeight="1" x14ac:dyDescent="0.3">
      <c r="A7" s="6"/>
    </row>
    <row r="8" spans="1:27" customFormat="1" ht="36" customHeight="1" x14ac:dyDescent="0.3">
      <c r="A8" s="7" t="s">
        <v>1</v>
      </c>
      <c r="B8" s="8" t="s">
        <v>2</v>
      </c>
      <c r="C8" s="8" t="s">
        <v>3</v>
      </c>
      <c r="D8" s="8" t="s">
        <v>4</v>
      </c>
      <c r="E8" s="8" t="s">
        <v>5</v>
      </c>
      <c r="F8" s="8" t="s">
        <v>6</v>
      </c>
      <c r="G8" s="39" t="s">
        <v>7</v>
      </c>
      <c r="H8" s="39"/>
    </row>
    <row r="9" spans="1:27" customFormat="1" ht="14.4" x14ac:dyDescent="0.3">
      <c r="A9" s="9">
        <v>1</v>
      </c>
      <c r="B9" s="10">
        <v>2</v>
      </c>
      <c r="C9" s="10">
        <v>3</v>
      </c>
      <c r="D9" s="10">
        <v>4</v>
      </c>
      <c r="E9" s="10">
        <v>5</v>
      </c>
      <c r="F9" s="10">
        <v>6</v>
      </c>
      <c r="G9" s="40">
        <v>7</v>
      </c>
      <c r="H9" s="41"/>
    </row>
    <row r="10" spans="1:27" customFormat="1" ht="14.4" x14ac:dyDescent="0.3">
      <c r="A10" s="42" t="s">
        <v>8</v>
      </c>
      <c r="B10" s="42"/>
      <c r="C10" s="42"/>
      <c r="D10" s="42"/>
      <c r="E10" s="42"/>
      <c r="F10" s="42"/>
      <c r="G10" s="42"/>
      <c r="H10" s="42"/>
      <c r="S10" s="11" t="s">
        <v>8</v>
      </c>
    </row>
    <row r="11" spans="1:27" customFormat="1" ht="20.399999999999999" x14ac:dyDescent="0.3">
      <c r="A11" s="12">
        <f>IF(I11&lt;&gt;"",COUNTA(I$5:I11),"")</f>
        <v>1</v>
      </c>
      <c r="B11" s="13" t="s">
        <v>9</v>
      </c>
      <c r="C11" s="14" t="s">
        <v>10</v>
      </c>
      <c r="D11" s="15" t="s">
        <v>11</v>
      </c>
      <c r="E11" s="16">
        <v>84</v>
      </c>
      <c r="F11" s="14"/>
      <c r="G11" s="16"/>
      <c r="H11" s="14" t="s">
        <v>73</v>
      </c>
      <c r="I11" s="2" t="s">
        <v>12</v>
      </c>
      <c r="S11" s="11"/>
    </row>
    <row r="12" spans="1:27" customFormat="1" ht="20.399999999999999" x14ac:dyDescent="0.3">
      <c r="A12" s="12">
        <f>IF(I12&lt;&gt;"",COUNTA(I$5:I12),"")</f>
        <v>2</v>
      </c>
      <c r="B12" s="13" t="s">
        <v>13</v>
      </c>
      <c r="C12" s="14" t="s">
        <v>14</v>
      </c>
      <c r="D12" s="15" t="s">
        <v>11</v>
      </c>
      <c r="E12" s="16">
        <v>48</v>
      </c>
      <c r="F12" s="14"/>
      <c r="G12" s="16"/>
      <c r="H12" s="14"/>
      <c r="I12" s="2" t="s">
        <v>12</v>
      </c>
      <c r="S12" s="11"/>
    </row>
    <row r="13" spans="1:27" customFormat="1" ht="14.4" x14ac:dyDescent="0.3">
      <c r="A13" s="42" t="s">
        <v>15</v>
      </c>
      <c r="B13" s="42"/>
      <c r="C13" s="42"/>
      <c r="D13" s="42"/>
      <c r="E13" s="42"/>
      <c r="F13" s="42"/>
      <c r="G13" s="42"/>
      <c r="H13" s="42"/>
      <c r="S13" s="11" t="s">
        <v>15</v>
      </c>
    </row>
    <row r="14" spans="1:27" customFormat="1" ht="45" customHeight="1" x14ac:dyDescent="0.3">
      <c r="A14" s="12">
        <f>IF(I14&lt;&gt;"",COUNTA(I$5:I14),"")</f>
        <v>3</v>
      </c>
      <c r="B14" s="13" t="s">
        <v>16</v>
      </c>
      <c r="C14" s="14" t="s">
        <v>17</v>
      </c>
      <c r="D14" s="15" t="s">
        <v>18</v>
      </c>
      <c r="E14" s="16">
        <v>74</v>
      </c>
      <c r="F14" s="14"/>
      <c r="G14" s="16"/>
      <c r="H14" s="14" t="s">
        <v>74</v>
      </c>
      <c r="I14" s="2" t="s">
        <v>12</v>
      </c>
      <c r="S14" s="11"/>
    </row>
    <row r="15" spans="1:27" customFormat="1" ht="40.799999999999997" x14ac:dyDescent="0.3">
      <c r="A15" s="12">
        <f>IF(I15&lt;&gt;"",COUNTA(I$5:I15),"")</f>
        <v>4</v>
      </c>
      <c r="B15" s="13" t="s">
        <v>19</v>
      </c>
      <c r="C15" s="14" t="s">
        <v>20</v>
      </c>
      <c r="D15" s="15" t="s">
        <v>11</v>
      </c>
      <c r="E15" s="16">
        <v>24</v>
      </c>
      <c r="F15" s="14"/>
      <c r="G15" s="16"/>
      <c r="H15" s="14"/>
      <c r="I15" s="2" t="s">
        <v>12</v>
      </c>
      <c r="S15" s="11"/>
    </row>
    <row r="16" spans="1:27" customFormat="1" ht="30.6" x14ac:dyDescent="0.3">
      <c r="A16" s="12">
        <f>IF(I16&lt;&gt;"",COUNTA(I$5:I16),"")</f>
        <v>5</v>
      </c>
      <c r="B16" s="13" t="s">
        <v>21</v>
      </c>
      <c r="C16" s="14" t="s">
        <v>22</v>
      </c>
      <c r="D16" s="15" t="s">
        <v>11</v>
      </c>
      <c r="E16" s="17">
        <v>24.6</v>
      </c>
      <c r="F16" s="14"/>
      <c r="G16" s="16"/>
      <c r="H16" s="14" t="s">
        <v>23</v>
      </c>
      <c r="I16" s="2" t="s">
        <v>12</v>
      </c>
      <c r="S16" s="11"/>
    </row>
    <row r="17" spans="1:19" customFormat="1" ht="20.399999999999999" x14ac:dyDescent="0.3">
      <c r="A17" s="12">
        <f>IF(I17&lt;&gt;"",COUNTA(I$5:I17),"")</f>
        <v>6</v>
      </c>
      <c r="B17" s="13" t="s">
        <v>24</v>
      </c>
      <c r="C17" s="14" t="s">
        <v>25</v>
      </c>
      <c r="D17" s="15" t="s">
        <v>26</v>
      </c>
      <c r="E17" s="18">
        <v>25</v>
      </c>
      <c r="F17" s="14"/>
      <c r="G17" s="16"/>
      <c r="H17" s="14" t="s">
        <v>23</v>
      </c>
      <c r="I17" s="2" t="s">
        <v>12</v>
      </c>
      <c r="S17" s="11"/>
    </row>
    <row r="18" spans="1:19" customFormat="1" ht="24.75" customHeight="1" x14ac:dyDescent="0.3">
      <c r="A18" s="12">
        <f>IF(I18&lt;&gt;"",COUNTA(I$5:I18),"")</f>
        <v>7</v>
      </c>
      <c r="B18" s="13" t="s">
        <v>27</v>
      </c>
      <c r="C18" s="14" t="s">
        <v>28</v>
      </c>
      <c r="D18" s="15" t="s">
        <v>26</v>
      </c>
      <c r="E18" s="18">
        <v>12</v>
      </c>
      <c r="F18" s="14"/>
      <c r="G18" s="16"/>
      <c r="H18" s="14" t="s">
        <v>23</v>
      </c>
      <c r="I18" s="2" t="s">
        <v>12</v>
      </c>
      <c r="S18" s="11"/>
    </row>
    <row r="19" spans="1:19" customFormat="1" ht="48.75" customHeight="1" x14ac:dyDescent="0.3">
      <c r="A19" s="12">
        <f>IF(I19&lt;&gt;"",COUNTA(I$5:I19),"")</f>
        <v>8</v>
      </c>
      <c r="B19" s="13" t="s">
        <v>29</v>
      </c>
      <c r="C19" s="14" t="s">
        <v>30</v>
      </c>
      <c r="D19" s="15" t="s">
        <v>18</v>
      </c>
      <c r="E19" s="16">
        <v>96</v>
      </c>
      <c r="F19" s="14"/>
      <c r="G19" s="16"/>
      <c r="H19" s="14" t="s">
        <v>75</v>
      </c>
      <c r="I19" s="2" t="s">
        <v>12</v>
      </c>
      <c r="S19" s="11"/>
    </row>
    <row r="20" spans="1:19" customFormat="1" ht="40.799999999999997" x14ac:dyDescent="0.3">
      <c r="A20" s="12">
        <f>IF(I20&lt;&gt;"",COUNTA(I$5:I20),"")</f>
        <v>9</v>
      </c>
      <c r="B20" s="13" t="s">
        <v>31</v>
      </c>
      <c r="C20" s="14" t="s">
        <v>32</v>
      </c>
      <c r="D20" s="15" t="s">
        <v>11</v>
      </c>
      <c r="E20" s="16">
        <v>60</v>
      </c>
      <c r="F20" s="14"/>
      <c r="G20" s="16"/>
      <c r="H20" s="14"/>
      <c r="I20" s="2" t="s">
        <v>12</v>
      </c>
      <c r="S20" s="11"/>
    </row>
    <row r="21" spans="1:19" customFormat="1" ht="30.6" x14ac:dyDescent="0.3">
      <c r="A21" s="12">
        <f>IF(I21&lt;&gt;"",COUNTA(I$5:I21),"")</f>
        <v>10</v>
      </c>
      <c r="B21" s="13" t="s">
        <v>33</v>
      </c>
      <c r="C21" s="14" t="s">
        <v>34</v>
      </c>
      <c r="D21" s="15" t="s">
        <v>11</v>
      </c>
      <c r="E21" s="17">
        <v>61.5</v>
      </c>
      <c r="F21" s="14"/>
      <c r="G21" s="16"/>
      <c r="H21" s="14" t="s">
        <v>23</v>
      </c>
      <c r="I21" s="2" t="s">
        <v>12</v>
      </c>
      <c r="S21" s="11"/>
    </row>
    <row r="22" spans="1:19" customFormat="1" ht="20.399999999999999" x14ac:dyDescent="0.3">
      <c r="A22" s="12">
        <f>IF(I22&lt;&gt;"",COUNTA(I$5:I22),"")</f>
        <v>11</v>
      </c>
      <c r="B22" s="13" t="s">
        <v>35</v>
      </c>
      <c r="C22" s="14" t="s">
        <v>36</v>
      </c>
      <c r="D22" s="15" t="s">
        <v>26</v>
      </c>
      <c r="E22" s="18">
        <v>24</v>
      </c>
      <c r="F22" s="14"/>
      <c r="G22" s="16"/>
      <c r="H22" s="14" t="s">
        <v>23</v>
      </c>
      <c r="I22" s="2" t="s">
        <v>12</v>
      </c>
      <c r="S22" s="11"/>
    </row>
    <row r="23" spans="1:19" customFormat="1" ht="30.6" x14ac:dyDescent="0.3">
      <c r="A23" s="12">
        <f>IF(I23&lt;&gt;"",COUNTA(I$5:I23),"")</f>
        <v>12</v>
      </c>
      <c r="B23" s="13" t="s">
        <v>37</v>
      </c>
      <c r="C23" s="14" t="s">
        <v>38</v>
      </c>
      <c r="D23" s="15" t="s">
        <v>26</v>
      </c>
      <c r="E23" s="18">
        <v>8</v>
      </c>
      <c r="F23" s="14"/>
      <c r="G23" s="16"/>
      <c r="H23" s="14" t="s">
        <v>23</v>
      </c>
      <c r="I23" s="2" t="s">
        <v>12</v>
      </c>
      <c r="S23" s="11"/>
    </row>
    <row r="24" spans="1:19" customFormat="1" ht="22.5" x14ac:dyDescent="0.25">
      <c r="A24" s="12">
        <f>IF(I24&lt;&gt;"",COUNTA(I$5:I24),"")</f>
        <v>13</v>
      </c>
      <c r="B24" s="13" t="s">
        <v>39</v>
      </c>
      <c r="C24" s="14" t="s">
        <v>40</v>
      </c>
      <c r="D24" s="15" t="s">
        <v>26</v>
      </c>
      <c r="E24" s="18">
        <v>4</v>
      </c>
      <c r="F24" s="14"/>
      <c r="G24" s="16"/>
      <c r="H24" s="14" t="s">
        <v>23</v>
      </c>
      <c r="I24" s="2" t="s">
        <v>12</v>
      </c>
      <c r="S24" s="11"/>
    </row>
    <row r="25" spans="1:19" customFormat="1" ht="48.75" customHeight="1" x14ac:dyDescent="0.25">
      <c r="A25" s="12">
        <f>IF(I25&lt;&gt;"",COUNTA(I$5:I25),"")</f>
        <v>14</v>
      </c>
      <c r="B25" s="13" t="s">
        <v>41</v>
      </c>
      <c r="C25" s="14" t="s">
        <v>42</v>
      </c>
      <c r="D25" s="15" t="s">
        <v>18</v>
      </c>
      <c r="E25" s="16">
        <v>33</v>
      </c>
      <c r="F25" s="14"/>
      <c r="G25" s="16"/>
      <c r="H25" s="14" t="s">
        <v>76</v>
      </c>
      <c r="I25" s="2" t="s">
        <v>12</v>
      </c>
      <c r="S25" s="11"/>
    </row>
    <row r="26" spans="1:19" customFormat="1" ht="56.25" x14ac:dyDescent="0.25">
      <c r="A26" s="12">
        <f>IF(I26&lt;&gt;"",COUNTA(I$5:I26),"")</f>
        <v>15</v>
      </c>
      <c r="B26" s="13" t="s">
        <v>43</v>
      </c>
      <c r="C26" s="14" t="s">
        <v>44</v>
      </c>
      <c r="D26" s="15" t="s">
        <v>11</v>
      </c>
      <c r="E26" s="16">
        <v>48</v>
      </c>
      <c r="F26" s="14"/>
      <c r="G26" s="16"/>
      <c r="H26" s="14"/>
      <c r="I26" s="2" t="s">
        <v>12</v>
      </c>
      <c r="S26" s="11"/>
    </row>
    <row r="27" spans="1:19" customFormat="1" ht="33.75" x14ac:dyDescent="0.25">
      <c r="A27" s="12">
        <f>IF(I27&lt;&gt;"",COUNTA(I$5:I27),"")</f>
        <v>16</v>
      </c>
      <c r="B27" s="13" t="s">
        <v>45</v>
      </c>
      <c r="C27" s="14" t="s">
        <v>46</v>
      </c>
      <c r="D27" s="15" t="s">
        <v>11</v>
      </c>
      <c r="E27" s="17">
        <v>49.2</v>
      </c>
      <c r="F27" s="14"/>
      <c r="G27" s="16"/>
      <c r="H27" s="14" t="s">
        <v>23</v>
      </c>
      <c r="I27" s="2" t="s">
        <v>12</v>
      </c>
      <c r="S27" s="11"/>
    </row>
    <row r="28" spans="1:19" customFormat="1" ht="35.25" customHeight="1" x14ac:dyDescent="0.3">
      <c r="A28" s="12">
        <f>IF(I28&lt;&gt;"",COUNTA(I$5:I28),"")</f>
        <v>17</v>
      </c>
      <c r="B28" s="13" t="s">
        <v>47</v>
      </c>
      <c r="C28" s="14" t="s">
        <v>48</v>
      </c>
      <c r="D28" s="15" t="s">
        <v>26</v>
      </c>
      <c r="E28" s="18">
        <v>3</v>
      </c>
      <c r="F28" s="14"/>
      <c r="G28" s="16"/>
      <c r="H28" s="14" t="s">
        <v>23</v>
      </c>
      <c r="I28" s="2" t="s">
        <v>12</v>
      </c>
      <c r="S28" s="11"/>
    </row>
    <row r="29" spans="1:19" customFormat="1" ht="20.399999999999999" x14ac:dyDescent="0.3">
      <c r="A29" s="12">
        <f>IF(I29&lt;&gt;"",COUNTA(I$5:I29),"")</f>
        <v>18</v>
      </c>
      <c r="B29" s="13" t="s">
        <v>49</v>
      </c>
      <c r="C29" s="14" t="s">
        <v>50</v>
      </c>
      <c r="D29" s="15" t="s">
        <v>26</v>
      </c>
      <c r="E29" s="18">
        <v>3</v>
      </c>
      <c r="F29" s="14"/>
      <c r="G29" s="16"/>
      <c r="H29" s="14" t="s">
        <v>23</v>
      </c>
      <c r="I29" s="2" t="s">
        <v>12</v>
      </c>
      <c r="S29" s="11"/>
    </row>
    <row r="30" spans="1:19" customFormat="1" ht="20.399999999999999" x14ac:dyDescent="0.3">
      <c r="A30" s="12">
        <f>IF(I30&lt;&gt;"",COUNTA(I$5:I30),"")</f>
        <v>19</v>
      </c>
      <c r="B30" s="13" t="s">
        <v>51</v>
      </c>
      <c r="C30" s="14" t="s">
        <v>52</v>
      </c>
      <c r="D30" s="15" t="s">
        <v>26</v>
      </c>
      <c r="E30" s="18">
        <v>5</v>
      </c>
      <c r="F30" s="14"/>
      <c r="G30" s="16"/>
      <c r="H30" s="14" t="s">
        <v>23</v>
      </c>
      <c r="I30" s="2" t="s">
        <v>12</v>
      </c>
      <c r="S30" s="11"/>
    </row>
    <row r="31" spans="1:19" customFormat="1" ht="20.399999999999999" x14ac:dyDescent="0.3">
      <c r="A31" s="12">
        <f>IF(I31&lt;&gt;"",COUNTA(I$5:I31),"")</f>
        <v>20</v>
      </c>
      <c r="B31" s="13" t="s">
        <v>53</v>
      </c>
      <c r="C31" s="14" t="s">
        <v>54</v>
      </c>
      <c r="D31" s="15" t="s">
        <v>26</v>
      </c>
      <c r="E31" s="18">
        <v>4</v>
      </c>
      <c r="F31" s="14"/>
      <c r="G31" s="16"/>
      <c r="H31" s="14" t="s">
        <v>23</v>
      </c>
      <c r="I31" s="2" t="s">
        <v>12</v>
      </c>
      <c r="S31" s="11"/>
    </row>
    <row r="32" spans="1:19" customFormat="1" ht="14.4" x14ac:dyDescent="0.3">
      <c r="A32" s="12">
        <f>IF(I32&lt;&gt;"",COUNTA(I$5:I32),"")</f>
        <v>21</v>
      </c>
      <c r="B32" s="13" t="s">
        <v>55</v>
      </c>
      <c r="C32" s="14" t="s">
        <v>56</v>
      </c>
      <c r="D32" s="15" t="s">
        <v>57</v>
      </c>
      <c r="E32" s="18">
        <v>1</v>
      </c>
      <c r="F32" s="14"/>
      <c r="G32" s="16"/>
      <c r="H32" s="14" t="s">
        <v>23</v>
      </c>
      <c r="I32" s="2" t="s">
        <v>12</v>
      </c>
      <c r="S32" s="11"/>
    </row>
    <row r="33" spans="1:31" customFormat="1" ht="20.399999999999999" x14ac:dyDescent="0.3">
      <c r="A33" s="12">
        <f>IF(I33&lt;&gt;"",COUNTA(I$5:I33),"")</f>
        <v>22</v>
      </c>
      <c r="B33" s="13" t="s">
        <v>58</v>
      </c>
      <c r="C33" s="14" t="s">
        <v>59</v>
      </c>
      <c r="D33" s="15" t="s">
        <v>57</v>
      </c>
      <c r="E33" s="18">
        <v>1</v>
      </c>
      <c r="F33" s="14"/>
      <c r="G33" s="16"/>
      <c r="H33" s="14" t="s">
        <v>23</v>
      </c>
      <c r="I33" s="2" t="s">
        <v>12</v>
      </c>
      <c r="S33" s="11"/>
    </row>
    <row r="34" spans="1:31" customFormat="1" ht="30.6" x14ac:dyDescent="0.3">
      <c r="A34" s="12">
        <f>IF(I34&lt;&gt;"",COUNTA(I$5:I34),"")</f>
        <v>23</v>
      </c>
      <c r="B34" s="13" t="s">
        <v>60</v>
      </c>
      <c r="C34" s="14" t="s">
        <v>61</v>
      </c>
      <c r="D34" s="15" t="s">
        <v>26</v>
      </c>
      <c r="E34" s="18">
        <v>1</v>
      </c>
      <c r="F34" s="14"/>
      <c r="G34" s="16"/>
      <c r="H34" s="14" t="s">
        <v>23</v>
      </c>
      <c r="I34" s="2" t="s">
        <v>12</v>
      </c>
      <c r="S34" s="11"/>
    </row>
    <row r="35" spans="1:31" customFormat="1" ht="14.4" x14ac:dyDescent="0.3">
      <c r="A35" s="12">
        <f>IF(I35&lt;&gt;"",COUNTA(I$5:I35),"")</f>
        <v>24</v>
      </c>
      <c r="B35" s="13" t="s">
        <v>62</v>
      </c>
      <c r="C35" s="14" t="s">
        <v>63</v>
      </c>
      <c r="D35" s="15" t="s">
        <v>26</v>
      </c>
      <c r="E35" s="18">
        <v>1</v>
      </c>
      <c r="F35" s="14"/>
      <c r="G35" s="16"/>
      <c r="H35" s="14" t="s">
        <v>23</v>
      </c>
      <c r="I35" s="2" t="s">
        <v>12</v>
      </c>
      <c r="S35" s="11"/>
    </row>
    <row r="36" spans="1:31" customFormat="1" ht="33.75" customHeight="1" x14ac:dyDescent="0.3">
      <c r="A36" s="12">
        <f>IF(I36&lt;&gt;"",COUNTA(I$5:I36),"")</f>
        <v>25</v>
      </c>
      <c r="B36" s="13" t="s">
        <v>64</v>
      </c>
      <c r="C36" s="14" t="s">
        <v>65</v>
      </c>
      <c r="D36" s="15" t="s">
        <v>11</v>
      </c>
      <c r="E36" s="16">
        <v>81</v>
      </c>
      <c r="F36" s="14"/>
      <c r="G36" s="16"/>
      <c r="H36" s="14" t="s">
        <v>77</v>
      </c>
      <c r="I36" s="2" t="s">
        <v>12</v>
      </c>
      <c r="S36" s="11"/>
    </row>
    <row r="37" spans="1:31" customFormat="1" ht="30.6" x14ac:dyDescent="0.3">
      <c r="A37" s="12">
        <f>IF(I37&lt;&gt;"",COUNTA(I$5:I37),"")</f>
        <v>26</v>
      </c>
      <c r="B37" s="13" t="s">
        <v>66</v>
      </c>
      <c r="C37" s="14" t="s">
        <v>67</v>
      </c>
      <c r="D37" s="15" t="s">
        <v>11</v>
      </c>
      <c r="E37" s="16">
        <v>52.8</v>
      </c>
      <c r="F37" s="14"/>
      <c r="G37" s="16"/>
      <c r="H37" s="14" t="s">
        <v>78</v>
      </c>
      <c r="I37" s="2" t="s">
        <v>12</v>
      </c>
      <c r="S37" s="11"/>
    </row>
    <row r="38" spans="1:31" customFormat="1" ht="30.6" x14ac:dyDescent="0.3">
      <c r="A38" s="12">
        <f>IF(I38&lt;&gt;"",COUNTA(I$5:I38),"")</f>
        <v>27</v>
      </c>
      <c r="B38" s="13" t="s">
        <v>68</v>
      </c>
      <c r="C38" s="14" t="s">
        <v>69</v>
      </c>
      <c r="D38" s="15" t="s">
        <v>11</v>
      </c>
      <c r="E38" s="16">
        <v>36.299999999999997</v>
      </c>
      <c r="F38" s="14"/>
      <c r="G38" s="16"/>
      <c r="H38" s="14" t="s">
        <v>79</v>
      </c>
      <c r="I38" s="2" t="s">
        <v>12</v>
      </c>
      <c r="S38" s="11"/>
    </row>
    <row r="39" spans="1:31" customFormat="1" ht="39" customHeight="1" x14ac:dyDescent="0.3">
      <c r="B39" s="19"/>
      <c r="C39" s="19"/>
      <c r="D39" s="19"/>
      <c r="E39" s="19"/>
      <c r="F39" s="19"/>
      <c r="G39" s="19"/>
      <c r="H39" s="19"/>
    </row>
    <row r="40" spans="1:31" s="20" customFormat="1" ht="14.4" x14ac:dyDescent="0.3">
      <c r="A40" s="21"/>
      <c r="B40" s="22"/>
      <c r="C40" s="36"/>
      <c r="D40" s="36"/>
      <c r="E40" s="36"/>
      <c r="F40" s="37"/>
      <c r="G40" s="37"/>
      <c r="H40" s="37"/>
      <c r="I40"/>
      <c r="J40"/>
      <c r="K40"/>
      <c r="L40"/>
      <c r="M40"/>
      <c r="N40"/>
      <c r="O40"/>
      <c r="P40"/>
      <c r="Q40"/>
      <c r="R40"/>
      <c r="S40" s="23"/>
      <c r="T40" s="24" t="s">
        <v>71</v>
      </c>
      <c r="U40" s="24" t="s">
        <v>71</v>
      </c>
      <c r="V40" s="24" t="s">
        <v>71</v>
      </c>
      <c r="W40" s="25" t="s">
        <v>70</v>
      </c>
      <c r="X40" s="25" t="s">
        <v>71</v>
      </c>
      <c r="Y40" s="25" t="s">
        <v>71</v>
      </c>
      <c r="Z40" s="24"/>
      <c r="AA40" s="24"/>
      <c r="AB40" s="24"/>
      <c r="AC40" s="25"/>
      <c r="AD40" s="25"/>
      <c r="AE40" s="25"/>
    </row>
    <row r="41" spans="1:31" s="20" customFormat="1" ht="19.5" customHeight="1" x14ac:dyDescent="0.2">
      <c r="A41" s="21"/>
      <c r="B41" s="26"/>
      <c r="C41" s="33"/>
      <c r="D41" s="33"/>
      <c r="E41" s="33"/>
      <c r="F41" s="33"/>
      <c r="G41" s="33"/>
      <c r="H41" s="33"/>
      <c r="S41" s="23"/>
      <c r="T41" s="24"/>
      <c r="U41" s="24"/>
      <c r="V41" s="24"/>
      <c r="W41" s="25"/>
      <c r="X41" s="25"/>
      <c r="Y41" s="25"/>
      <c r="Z41" s="24"/>
      <c r="AA41" s="24"/>
      <c r="AB41" s="24"/>
      <c r="AC41" s="25"/>
      <c r="AD41" s="25"/>
      <c r="AE41" s="25"/>
    </row>
    <row r="42" spans="1:31" s="20" customFormat="1" ht="14.4" x14ac:dyDescent="0.3">
      <c r="A42" s="21"/>
      <c r="B42" s="22"/>
      <c r="C42" s="36"/>
      <c r="D42" s="36"/>
      <c r="E42" s="36"/>
      <c r="F42" s="37"/>
      <c r="G42" s="37"/>
      <c r="H42" s="37"/>
      <c r="I42"/>
      <c r="J42"/>
      <c r="K42"/>
      <c r="L42"/>
      <c r="M42"/>
      <c r="N42"/>
      <c r="O42"/>
      <c r="P42"/>
      <c r="Q42"/>
      <c r="R42"/>
      <c r="S42" s="23"/>
      <c r="T42" s="24"/>
      <c r="U42" s="24"/>
      <c r="V42" s="24"/>
      <c r="W42" s="25"/>
      <c r="X42" s="25"/>
      <c r="Y42" s="25"/>
      <c r="Z42" s="24" t="s">
        <v>71</v>
      </c>
      <c r="AA42" s="24" t="s">
        <v>71</v>
      </c>
      <c r="AB42" s="24" t="s">
        <v>71</v>
      </c>
      <c r="AC42" s="25" t="s">
        <v>71</v>
      </c>
      <c r="AD42" s="25" t="s">
        <v>71</v>
      </c>
      <c r="AE42" s="25" t="s">
        <v>71</v>
      </c>
    </row>
    <row r="43" spans="1:31" s="20" customFormat="1" ht="19.5" customHeight="1" x14ac:dyDescent="0.2">
      <c r="A43" s="21"/>
      <c r="C43" s="33"/>
      <c r="D43" s="33"/>
      <c r="E43" s="33"/>
      <c r="F43" s="33"/>
      <c r="G43" s="33"/>
      <c r="H43" s="33"/>
      <c r="S43" s="23"/>
      <c r="T43" s="24"/>
      <c r="U43" s="24"/>
      <c r="V43" s="24"/>
      <c r="W43" s="25"/>
      <c r="X43" s="25"/>
      <c r="Y43" s="25"/>
      <c r="Z43" s="24"/>
      <c r="AA43" s="24"/>
      <c r="AB43" s="24"/>
      <c r="AC43" s="25"/>
      <c r="AD43" s="25"/>
      <c r="AE43" s="25"/>
    </row>
    <row r="45" spans="1:31" customFormat="1" ht="14.4" x14ac:dyDescent="0.3">
      <c r="B45" s="27"/>
      <c r="D45" s="27"/>
      <c r="F45" s="27"/>
    </row>
  </sheetData>
  <mergeCells count="13">
    <mergeCell ref="C43:H43"/>
    <mergeCell ref="A4:H4"/>
    <mergeCell ref="A5:H5"/>
    <mergeCell ref="C40:E40"/>
    <mergeCell ref="F40:H40"/>
    <mergeCell ref="C41:H41"/>
    <mergeCell ref="C42:E42"/>
    <mergeCell ref="F42:H42"/>
    <mergeCell ref="A6:H6"/>
    <mergeCell ref="G8:H8"/>
    <mergeCell ref="G9:H9"/>
    <mergeCell ref="A10:H10"/>
    <mergeCell ref="A13:H13"/>
  </mergeCells>
  <printOptions horizontalCentered="1"/>
  <pageMargins left="0.78740155696868896" right="0.31496062874794001" top="0.31496062874794001" bottom="0.31496062874794001" header="0.19685038924217199" footer="0.19685038924217199"/>
  <pageSetup paperSize="9" scale="85" fitToHeight="0" orientation="portrait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ул. Калинина, 10. Ремонт ГВС. -</vt:lpstr>
      <vt:lpstr>'ул. Калинина, 10. Ремонт ГВС. -'!Заголовки_для_печати</vt:lpstr>
      <vt:lpstr>'ул. Калинина, 10. Ремонт ГВС. -'!Область_печати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RMM</dc:creator>
  <cp:lastModifiedBy>Подкопаева Елена Геннадьевна</cp:lastModifiedBy>
  <cp:lastPrinted>2026-02-18T04:27:07Z</cp:lastPrinted>
  <dcterms:created xsi:type="dcterms:W3CDTF">2020-09-30T08:50:27Z</dcterms:created>
  <dcterms:modified xsi:type="dcterms:W3CDTF">2026-04-15T09:41:38Z</dcterms:modified>
</cp:coreProperties>
</file>